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'Лист1'!$A$7:$L$36</definedName>
    <definedName name="_xlnm._FilterDatabase" localSheetId="0" hidden="1">'Лист1'!$A$7:$L$36</definedName>
  </definedNames>
  <calcPr/>
</workbook>
</file>

<file path=xl/sharedStrings.xml><?xml version="1.0" encoding="utf-8"?>
<sst xmlns="http://schemas.openxmlformats.org/spreadsheetml/2006/main" count="51" uniqueCount="51">
  <si>
    <t xml:space="preserve">Приложение № 1 к</t>
  </si>
  <si>
    <t xml:space="preserve">техническому заданию</t>
  </si>
  <si>
    <t xml:space="preserve">Поставка электроинструмента</t>
  </si>
  <si>
    <t xml:space="preserve">№ пп</t>
  </si>
  <si>
    <t xml:space="preserve">Номенклатурный номер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</si>
  <si>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</si>
  <si>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</si>
  <si>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</si>
  <si>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</si>
  <si>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Ед. изм.</t>
  </si>
  <si>
    <t>Кол-во</t>
  </si>
  <si>
    <t xml:space="preserve">Цена, руб. без НДС</t>
  </si>
  <si>
    <t xml:space="preserve">Сумма, руб. без НДС</t>
  </si>
  <si>
    <t xml:space="preserve">Аппарат окрасочный YOKIJI YKJ120</t>
  </si>
  <si>
    <t>25.73.30.290</t>
  </si>
  <si>
    <t xml:space="preserve">не применяется</t>
  </si>
  <si>
    <t xml:space="preserve">ПП 1875 пп.5и)</t>
  </si>
  <si>
    <t>шт</t>
  </si>
  <si>
    <t xml:space="preserve">Бетоносмеситель МАСТЕР БМ125Т 125л</t>
  </si>
  <si>
    <t>28.92.40.130</t>
  </si>
  <si>
    <t xml:space="preserve">Гайковерт аккум удар CROWN CT22016L-4TB</t>
  </si>
  <si>
    <t xml:space="preserve">Диск заточ д/цепей 3/8 .404 108х4,8х22,2</t>
  </si>
  <si>
    <t>23.91.11.150</t>
  </si>
  <si>
    <t xml:space="preserve">Диск отрезной по металлу 125х0,8х22мм</t>
  </si>
  <si>
    <t xml:space="preserve">Диск отрезной по металлу 125х1,6х22мм</t>
  </si>
  <si>
    <t xml:space="preserve">Диск отрезной по металлу 125х2х22мм</t>
  </si>
  <si>
    <t xml:space="preserve">Диск отрезной по металлу 150х1,6х22мм</t>
  </si>
  <si>
    <t xml:space="preserve">Диск отрезной по металлу 150х2,5х22мм</t>
  </si>
  <si>
    <t xml:space="preserve">Диск отрезной по металлу 150х2х22мм</t>
  </si>
  <si>
    <t xml:space="preserve">Диск отрезной по металлу 180х2,5х22мм</t>
  </si>
  <si>
    <t xml:space="preserve">Диск отрезной по металлу 230х1,6х22мм</t>
  </si>
  <si>
    <t xml:space="preserve">Диск отрезной по металлу 230х2х22мм</t>
  </si>
  <si>
    <t xml:space="preserve">Диск отрезной по металлу 230х3х22мм</t>
  </si>
  <si>
    <t xml:space="preserve">Диск отрезной по металлу 250х2,5х22мм</t>
  </si>
  <si>
    <t xml:space="preserve">Дрель REBIR IE-1206-1-16/2000ER</t>
  </si>
  <si>
    <t xml:space="preserve">Дрель-шурупов Вихрь ДА-18Л-2К/Б 72/14/22</t>
  </si>
  <si>
    <t xml:space="preserve">Дрель-шуруповерт ЗУБР ДШЛ-125-22 2акХ2Ач</t>
  </si>
  <si>
    <t xml:space="preserve">Круг шлифовальный 150х6х22мм по металлу</t>
  </si>
  <si>
    <t>23.91.11.140</t>
  </si>
  <si>
    <t xml:space="preserve">Круг шлифовальный 230х6х22мм по металлу</t>
  </si>
  <si>
    <t xml:space="preserve">Машина УШМ Вихрь 150/1300 72/12/4</t>
  </si>
  <si>
    <t xml:space="preserve">Машина УШМ ЗУБР 18-125-41 1акк18Вх4АЧ</t>
  </si>
  <si>
    <t xml:space="preserve">Машина УШМ ЗУБР 230-2100 ПМ3</t>
  </si>
  <si>
    <t xml:space="preserve">Перфоратор Зубр PB-260-42 Li-Ion 2х4АчЗУ</t>
  </si>
  <si>
    <t xml:space="preserve">Пылесос Энкор Корвет-366 93660</t>
  </si>
  <si>
    <t>27.51.21.110</t>
  </si>
  <si>
    <t>преимущество</t>
  </si>
  <si>
    <t xml:space="preserve">Станок д/заточки цепей Зубр СЦ-300</t>
  </si>
  <si>
    <t xml:space="preserve">Станок заточной Зубр ПСТ-200</t>
  </si>
  <si>
    <t xml:space="preserve">Станок сверлильный Корвет-44 с тисками</t>
  </si>
  <si>
    <t xml:space="preserve"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</si>
</sst>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_р_."/>
    <numFmt numFmtId="161" formatCode="#,##0.00\ &quot;₽&quot;"/>
  </numFmts>
  <fonts count="6">
    <font>
      <sz val="11.000000"/>
      <color theme="1"/>
      <name val="Calibri"/>
      <scheme val="minor"/>
    </font>
    <font>
      <sz val="10.000000"/>
      <name val="Arial"/>
    </font>
    <font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4">
    <xf fontId="0" fillId="0" borderId="0" numFmtId="0" xfId="0"/>
    <xf fontId="2" fillId="0" borderId="0" numFmtId="0" xfId="0" applyFont="1"/>
    <xf fontId="2" fillId="0" borderId="0" numFmtId="0" xfId="0" applyFont="1" applyAlignment="1">
      <alignment horizontal="right" vertical="center"/>
    </xf>
    <xf fontId="3" fillId="0" borderId="0" numFmtId="0" xfId="0" applyFont="1" applyAlignment="1">
      <alignment horizontal="center"/>
    </xf>
    <xf fontId="2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1" numFmtId="4" xfId="0" applyNumberFormat="1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5" fillId="0" borderId="1" numFmtId="1" xfId="0" applyNumberFormat="1" applyFont="1" applyBorder="1" applyAlignment="1">
      <alignment horizontal="left"/>
    </xf>
    <xf fontId="5" fillId="0" borderId="5" numFmtId="1" xfId="0" applyNumberFormat="1" applyFont="1" applyBorder="1" applyAlignment="1">
      <alignment horizontal="left"/>
    </xf>
    <xf fontId="5" fillId="0" borderId="1" numFmtId="1" xfId="0" applyNumberFormat="1" applyFont="1" applyBorder="1" applyAlignment="1">
      <alignment horizontal="center"/>
    </xf>
    <xf fontId="5" fillId="0" borderId="1" numFmtId="160" xfId="0" applyNumberFormat="1" applyFont="1" applyBorder="1" applyAlignment="1">
      <alignment horizontal="center"/>
    </xf>
    <xf fontId="2" fillId="0" borderId="0" numFmtId="4" xfId="0" applyNumberFormat="1" applyFont="1" applyAlignment="1">
      <alignment horizontal="right"/>
    </xf>
    <xf fontId="2" fillId="0" borderId="0" numFmtId="0" xfId="0" applyFont="1" applyAlignment="1">
      <alignment horizontal="center" vertical="center"/>
    </xf>
    <xf fontId="2" fillId="0" borderId="0" numFmtId="0" xfId="0" applyFont="1" applyAlignment="1">
      <alignment horizontal="left" wrapText="1"/>
    </xf>
    <xf fontId="2" fillId="0" borderId="0" numFmtId="0" xfId="0" applyFont="1" applyAlignment="1">
      <alignment wrapText="1"/>
    </xf>
    <xf fontId="2" fillId="0" borderId="0" numFmtId="1" xfId="0" applyNumberFormat="1" applyFont="1" applyAlignment="1">
      <alignment horizontal="right"/>
    </xf>
    <xf fontId="2" fillId="0" borderId="0" numFmtId="161" xfId="0" applyNumberFormat="1" applyFont="1" applyAlignment="1">
      <alignment horizontal="right"/>
    </xf>
    <xf fontId="2" fillId="0" borderId="0" numFmtId="2" xfId="0" applyNumberFormat="1" applyFont="1" applyAlignment="1">
      <alignment horizontal="right"/>
    </xf>
    <xf fontId="2" fillId="0" borderId="0" numFmtId="0" xfId="0" applyFont="1" applyAlignment="1">
      <alignment vertical="top"/>
    </xf>
    <xf fontId="2" fillId="0" borderId="0" numFmtId="4" xfId="0" applyNumberFormat="1" applyFont="1" applyAlignment="1">
      <alignment horizontal="right" vertical="top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" zoomScale="100" workbookViewId="0">
      <pane ySplit="7" topLeftCell="A8" activePane="bottomLeft" state="frozen"/>
      <selection activeCell="L14" activeCellId="0" sqref="L14"/>
    </sheetView>
  </sheetViews>
  <sheetFormatPr defaultRowHeight="14.25"/>
  <cols>
    <col min="1" max="1" style="1" width="9.140625"/>
    <col customWidth="1" min="2" max="2" style="1" width="7.5703125"/>
    <col customWidth="1" min="3" max="3" style="1" width="18.28515625"/>
    <col customWidth="1" min="4" max="4" style="1" width="36.5703125"/>
    <col customWidth="1" min="5" max="5" style="1" width="15.85546875"/>
    <col customWidth="1" min="6" max="7" style="1" width="36.5703125"/>
    <col customWidth="1" min="8" max="8" style="1" width="10.5703125"/>
    <col customWidth="1" min="9" max="9" style="1" width="7.5703125"/>
    <col bestFit="1" customWidth="1" min="10" max="10" style="1" width="16.7109375"/>
    <col customWidth="1" min="11" max="11" style="1" width="18.28515625"/>
    <col min="12" max="16384" style="1" width="9.140625"/>
  </cols>
  <sheetData>
    <row r="1" ht="15">
      <c r="J1" s="2" t="s">
        <v>0</v>
      </c>
      <c r="K1" s="2"/>
    </row>
    <row r="2" ht="15">
      <c r="J2" s="2" t="s">
        <v>1</v>
      </c>
      <c r="K2" s="2"/>
    </row>
    <row r="4" ht="15.75" customHeight="1"/>
    <row r="5" ht="15.75" customHeight="1">
      <c r="D5" s="3" t="s">
        <v>2</v>
      </c>
      <c r="E5" s="3"/>
      <c r="F5" s="3"/>
      <c r="G5" s="3"/>
      <c r="H5" s="3"/>
      <c r="I5" s="3"/>
    </row>
    <row r="7" ht="60">
      <c r="B7" s="4" t="s">
        <v>3</v>
      </c>
      <c r="C7" s="4" t="s">
        <v>4</v>
      </c>
      <c r="D7" s="4" t="s">
        <v>5</v>
      </c>
      <c r="E7" s="5" t="s">
        <v>6</v>
      </c>
      <c r="F7" s="6" t="s">
        <v>7</v>
      </c>
      <c r="G7" s="5" t="s">
        <v>8</v>
      </c>
      <c r="H7" s="4" t="s">
        <v>9</v>
      </c>
      <c r="I7" s="4" t="s">
        <v>10</v>
      </c>
      <c r="J7" s="4" t="s">
        <v>11</v>
      </c>
      <c r="K7" s="4" t="s">
        <v>12</v>
      </c>
    </row>
    <row r="8" ht="33" customHeight="1">
      <c r="B8" s="4">
        <v>1</v>
      </c>
      <c r="C8" s="4">
        <v>3671220001</v>
      </c>
      <c r="D8" s="4" t="s">
        <v>13</v>
      </c>
      <c r="E8" s="4" t="s">
        <v>14</v>
      </c>
      <c r="F8" s="7" t="s">
        <v>15</v>
      </c>
      <c r="G8" s="8" t="s">
        <v>16</v>
      </c>
      <c r="H8" s="4" t="s">
        <v>17</v>
      </c>
      <c r="I8" s="4">
        <v>1</v>
      </c>
      <c r="J8" s="9">
        <v>39209.059999999998</v>
      </c>
      <c r="K8" s="9">
        <f>J8*I8</f>
        <v>39209.059999999998</v>
      </c>
      <c r="M8" s="1"/>
    </row>
    <row r="9" ht="33" customHeight="1">
      <c r="B9" s="4">
        <v>2</v>
      </c>
      <c r="C9" s="4">
        <v>1000003673</v>
      </c>
      <c r="D9" s="4" t="s">
        <v>18</v>
      </c>
      <c r="E9" s="4" t="s">
        <v>19</v>
      </c>
      <c r="F9" s="7" t="s">
        <v>15</v>
      </c>
      <c r="G9" s="8" t="s">
        <v>16</v>
      </c>
      <c r="H9" s="4" t="s">
        <v>17</v>
      </c>
      <c r="I9" s="4">
        <v>1</v>
      </c>
      <c r="J9" s="9">
        <v>15801.200000000001</v>
      </c>
      <c r="K9" s="9">
        <f>J9*I9</f>
        <v>15801.200000000001</v>
      </c>
      <c r="M9" s="1"/>
    </row>
    <row r="10" ht="33" customHeight="1">
      <c r="B10" s="4">
        <v>3</v>
      </c>
      <c r="C10" s="4">
        <v>1000001137</v>
      </c>
      <c r="D10" s="4" t="s">
        <v>20</v>
      </c>
      <c r="E10" s="4" t="s">
        <v>14</v>
      </c>
      <c r="F10" s="7" t="s">
        <v>15</v>
      </c>
      <c r="G10" s="8" t="s">
        <v>16</v>
      </c>
      <c r="H10" s="4" t="s">
        <v>17</v>
      </c>
      <c r="I10" s="4">
        <v>1</v>
      </c>
      <c r="J10" s="9">
        <v>15681.629999999999</v>
      </c>
      <c r="K10" s="9">
        <f>J10*I10</f>
        <v>15681.629999999999</v>
      </c>
      <c r="M10" s="1"/>
    </row>
    <row r="11" ht="33" customHeight="1">
      <c r="B11" s="4">
        <v>4</v>
      </c>
      <c r="C11" s="4">
        <v>1000002170</v>
      </c>
      <c r="D11" s="4" t="s">
        <v>21</v>
      </c>
      <c r="E11" s="4" t="s">
        <v>22</v>
      </c>
      <c r="F11" s="7" t="s">
        <v>15</v>
      </c>
      <c r="G11" s="8" t="s">
        <v>16</v>
      </c>
      <c r="H11" s="4" t="s">
        <v>17</v>
      </c>
      <c r="I11" s="4">
        <v>2</v>
      </c>
      <c r="J11" s="9">
        <v>501.57999999999998</v>
      </c>
      <c r="K11" s="9">
        <f>J11*I11</f>
        <v>1003.16</v>
      </c>
      <c r="M11" s="1"/>
    </row>
    <row r="12" ht="33" customHeight="1">
      <c r="B12" s="4">
        <v>5</v>
      </c>
      <c r="C12" s="4">
        <v>1000015817</v>
      </c>
      <c r="D12" s="4" t="s">
        <v>23</v>
      </c>
      <c r="E12" s="4" t="s">
        <v>22</v>
      </c>
      <c r="F12" s="7" t="s">
        <v>15</v>
      </c>
      <c r="G12" s="8" t="s">
        <v>16</v>
      </c>
      <c r="H12" s="4" t="s">
        <v>17</v>
      </c>
      <c r="I12" s="4">
        <v>30</v>
      </c>
      <c r="J12" s="9">
        <v>29.359999999999999</v>
      </c>
      <c r="K12" s="9">
        <f>J12*I12</f>
        <v>880.79999999999995</v>
      </c>
      <c r="M12" s="1"/>
    </row>
    <row r="13" ht="33" customHeight="1">
      <c r="B13" s="4">
        <v>6</v>
      </c>
      <c r="C13" s="4">
        <v>3972310011</v>
      </c>
      <c r="D13" s="4" t="s">
        <v>24</v>
      </c>
      <c r="E13" s="4" t="s">
        <v>22</v>
      </c>
      <c r="F13" s="7" t="s">
        <v>15</v>
      </c>
      <c r="G13" s="8" t="s">
        <v>16</v>
      </c>
      <c r="H13" s="4" t="s">
        <v>17</v>
      </c>
      <c r="I13" s="4">
        <v>64</v>
      </c>
      <c r="J13" s="9">
        <v>25.120000000000001</v>
      </c>
      <c r="K13" s="9">
        <f>J13*I13</f>
        <v>1607.6800000000001</v>
      </c>
      <c r="M13" s="1"/>
    </row>
    <row r="14" ht="33" customHeight="1">
      <c r="B14" s="4">
        <v>7</v>
      </c>
      <c r="C14" s="4">
        <v>3972200005</v>
      </c>
      <c r="D14" s="4" t="s">
        <v>25</v>
      </c>
      <c r="E14" s="4" t="s">
        <v>22</v>
      </c>
      <c r="F14" s="7" t="s">
        <v>15</v>
      </c>
      <c r="G14" s="8" t="s">
        <v>16</v>
      </c>
      <c r="H14" s="4" t="s">
        <v>17</v>
      </c>
      <c r="I14" s="4">
        <v>220</v>
      </c>
      <c r="J14" s="9">
        <v>31.670000000000002</v>
      </c>
      <c r="K14" s="9">
        <f>J14*I14</f>
        <v>6967.4000000000005</v>
      </c>
      <c r="M14" s="1"/>
    </row>
    <row r="15" ht="33" customHeight="1">
      <c r="B15" s="4">
        <v>8</v>
      </c>
      <c r="C15" s="4">
        <v>3972260013</v>
      </c>
      <c r="D15" s="4" t="s">
        <v>26</v>
      </c>
      <c r="E15" s="4" t="s">
        <v>22</v>
      </c>
      <c r="F15" s="7" t="s">
        <v>15</v>
      </c>
      <c r="G15" s="8" t="s">
        <v>16</v>
      </c>
      <c r="H15" s="4" t="s">
        <v>17</v>
      </c>
      <c r="I15" s="4">
        <v>2</v>
      </c>
      <c r="J15" s="9">
        <v>38.229999999999997</v>
      </c>
      <c r="K15" s="9">
        <f>J15*I15</f>
        <v>76.459999999999994</v>
      </c>
      <c r="M15" s="1"/>
    </row>
    <row r="16" ht="33" customHeight="1">
      <c r="B16" s="4">
        <v>9</v>
      </c>
      <c r="C16" s="4">
        <v>3972260010</v>
      </c>
      <c r="D16" s="4" t="s">
        <v>27</v>
      </c>
      <c r="E16" s="4" t="s">
        <v>22</v>
      </c>
      <c r="F16" s="7" t="s">
        <v>15</v>
      </c>
      <c r="G16" s="8" t="s">
        <v>16</v>
      </c>
      <c r="H16" s="4" t="s">
        <v>17</v>
      </c>
      <c r="I16" s="4">
        <v>20</v>
      </c>
      <c r="J16" s="9">
        <v>41.350000000000001</v>
      </c>
      <c r="K16" s="9">
        <f>J16*I16</f>
        <v>827</v>
      </c>
      <c r="M16" s="1"/>
    </row>
    <row r="17" ht="33" customHeight="1">
      <c r="B17" s="4">
        <v>10</v>
      </c>
      <c r="C17" s="4">
        <v>3972260012</v>
      </c>
      <c r="D17" s="4" t="s">
        <v>28</v>
      </c>
      <c r="E17" s="4" t="s">
        <v>22</v>
      </c>
      <c r="F17" s="7" t="s">
        <v>15</v>
      </c>
      <c r="G17" s="8" t="s">
        <v>16</v>
      </c>
      <c r="H17" s="4" t="s">
        <v>17</v>
      </c>
      <c r="I17" s="4">
        <v>10</v>
      </c>
      <c r="J17" s="9">
        <v>38.380000000000003</v>
      </c>
      <c r="K17" s="9">
        <f>J17*I17</f>
        <v>383.80000000000001</v>
      </c>
      <c r="M17" s="1"/>
    </row>
    <row r="18" ht="33" customHeight="1">
      <c r="B18" s="4">
        <v>11</v>
      </c>
      <c r="C18" s="4">
        <v>3972310014</v>
      </c>
      <c r="D18" s="4" t="s">
        <v>29</v>
      </c>
      <c r="E18" s="4" t="s">
        <v>22</v>
      </c>
      <c r="F18" s="7" t="s">
        <v>15</v>
      </c>
      <c r="G18" s="8" t="s">
        <v>16</v>
      </c>
      <c r="H18" s="4" t="s">
        <v>17</v>
      </c>
      <c r="I18" s="4">
        <v>5</v>
      </c>
      <c r="J18" s="9">
        <v>49.219999999999999</v>
      </c>
      <c r="K18" s="9">
        <f>J18*I18</f>
        <v>246.09999999999999</v>
      </c>
      <c r="M18" s="1"/>
    </row>
    <row r="19" ht="33" customHeight="1">
      <c r="B19" s="4">
        <v>12</v>
      </c>
      <c r="C19" s="4">
        <v>3972210008</v>
      </c>
      <c r="D19" s="4" t="s">
        <v>30</v>
      </c>
      <c r="E19" s="4" t="s">
        <v>22</v>
      </c>
      <c r="F19" s="7" t="s">
        <v>15</v>
      </c>
      <c r="G19" s="8" t="s">
        <v>16</v>
      </c>
      <c r="H19" s="4" t="s">
        <v>17</v>
      </c>
      <c r="I19" s="4">
        <v>47</v>
      </c>
      <c r="J19" s="9">
        <v>81.989999999999995</v>
      </c>
      <c r="K19" s="9">
        <f>J19*I19</f>
        <v>3853.5299999999997</v>
      </c>
      <c r="M19" s="1"/>
    </row>
    <row r="20" ht="33" customHeight="1">
      <c r="B20" s="4">
        <v>13</v>
      </c>
      <c r="C20" s="4">
        <v>3972200001</v>
      </c>
      <c r="D20" s="4" t="s">
        <v>31</v>
      </c>
      <c r="E20" s="4" t="s">
        <v>22</v>
      </c>
      <c r="F20" s="7" t="s">
        <v>15</v>
      </c>
      <c r="G20" s="8" t="s">
        <v>16</v>
      </c>
      <c r="H20" s="4" t="s">
        <v>17</v>
      </c>
      <c r="I20" s="4">
        <v>246</v>
      </c>
      <c r="J20" s="9">
        <v>77.150000000000006</v>
      </c>
      <c r="K20" s="9">
        <f>J20*I20</f>
        <v>18978.900000000001</v>
      </c>
      <c r="M20" s="1"/>
    </row>
    <row r="21" ht="33" customHeight="1">
      <c r="B21" s="4">
        <v>14</v>
      </c>
      <c r="C21" s="4">
        <v>3972260009</v>
      </c>
      <c r="D21" s="4" t="s">
        <v>32</v>
      </c>
      <c r="E21" s="4" t="s">
        <v>22</v>
      </c>
      <c r="F21" s="7" t="s">
        <v>15</v>
      </c>
      <c r="G21" s="8" t="s">
        <v>16</v>
      </c>
      <c r="H21" s="4" t="s">
        <v>17</v>
      </c>
      <c r="I21" s="4">
        <v>2</v>
      </c>
      <c r="J21" s="9">
        <v>92.879999999999995</v>
      </c>
      <c r="K21" s="9">
        <f>J21*I21</f>
        <v>185.75999999999999</v>
      </c>
      <c r="M21" s="1"/>
    </row>
    <row r="22" ht="33" customHeight="1">
      <c r="B22" s="4">
        <v>15</v>
      </c>
      <c r="C22" s="4">
        <v>3972310016</v>
      </c>
      <c r="D22" s="4" t="s">
        <v>33</v>
      </c>
      <c r="E22" s="4" t="s">
        <v>22</v>
      </c>
      <c r="F22" s="7" t="s">
        <v>15</v>
      </c>
      <c r="G22" s="8" t="s">
        <v>16</v>
      </c>
      <c r="H22" s="4" t="s">
        <v>17</v>
      </c>
      <c r="I22" s="4">
        <v>10</v>
      </c>
      <c r="J22" s="9">
        <v>110.23</v>
      </c>
      <c r="K22" s="9">
        <f>J22*I22</f>
        <v>1102.3</v>
      </c>
      <c r="M22" s="1"/>
    </row>
    <row r="23" ht="33" customHeight="1">
      <c r="B23" s="4">
        <v>16</v>
      </c>
      <c r="C23" s="4">
        <v>4833310357</v>
      </c>
      <c r="D23" s="4" t="s">
        <v>34</v>
      </c>
      <c r="E23" s="4" t="s">
        <v>14</v>
      </c>
      <c r="F23" s="7" t="s">
        <v>15</v>
      </c>
      <c r="G23" s="8" t="s">
        <v>16</v>
      </c>
      <c r="H23" s="4" t="s">
        <v>17</v>
      </c>
      <c r="I23" s="4">
        <v>1</v>
      </c>
      <c r="J23" s="9">
        <v>17669.709999999999</v>
      </c>
      <c r="K23" s="9">
        <f>J23*I23</f>
        <v>17669.709999999999</v>
      </c>
      <c r="M23" s="1"/>
    </row>
    <row r="24" ht="33" customHeight="1">
      <c r="B24" s="4">
        <v>17</v>
      </c>
      <c r="C24" s="4">
        <v>4833310424</v>
      </c>
      <c r="D24" s="4" t="s">
        <v>35</v>
      </c>
      <c r="E24" s="4" t="s">
        <v>14</v>
      </c>
      <c r="F24" s="7" t="s">
        <v>15</v>
      </c>
      <c r="G24" s="8" t="s">
        <v>16</v>
      </c>
      <c r="H24" s="4" t="s">
        <v>17</v>
      </c>
      <c r="I24" s="4">
        <v>6</v>
      </c>
      <c r="J24" s="9">
        <v>6618.7200000000003</v>
      </c>
      <c r="K24" s="9">
        <f>J24*I24</f>
        <v>39712.32</v>
      </c>
      <c r="M24" s="1"/>
    </row>
    <row r="25" ht="33" customHeight="1">
      <c r="B25" s="4">
        <v>18</v>
      </c>
      <c r="C25" s="4">
        <v>1000004130</v>
      </c>
      <c r="D25" s="4" t="s">
        <v>36</v>
      </c>
      <c r="E25" s="4" t="s">
        <v>14</v>
      </c>
      <c r="F25" s="7" t="s">
        <v>15</v>
      </c>
      <c r="G25" s="8" t="s">
        <v>16</v>
      </c>
      <c r="H25" s="4" t="s">
        <v>17</v>
      </c>
      <c r="I25" s="4">
        <v>1</v>
      </c>
      <c r="J25" s="9">
        <v>5897.3800000000001</v>
      </c>
      <c r="K25" s="9">
        <f>J25*I25</f>
        <v>5897.3800000000001</v>
      </c>
      <c r="M25" s="1"/>
    </row>
    <row r="26" ht="33" customHeight="1">
      <c r="B26" s="4">
        <v>19</v>
      </c>
      <c r="C26" s="4">
        <v>1000006128</v>
      </c>
      <c r="D26" s="4" t="s">
        <v>37</v>
      </c>
      <c r="E26" s="4" t="s">
        <v>38</v>
      </c>
      <c r="F26" s="7" t="s">
        <v>15</v>
      </c>
      <c r="G26" s="8" t="s">
        <v>16</v>
      </c>
      <c r="H26" s="4" t="s">
        <v>17</v>
      </c>
      <c r="I26" s="4">
        <v>20</v>
      </c>
      <c r="J26" s="9">
        <v>122.67</v>
      </c>
      <c r="K26" s="9">
        <f>J26*I26</f>
        <v>2453.4000000000001</v>
      </c>
      <c r="L26" s="1"/>
      <c r="M26" s="1"/>
    </row>
    <row r="27" ht="33" customHeight="1">
      <c r="B27" s="4">
        <v>20</v>
      </c>
      <c r="C27" s="4">
        <v>3989500002</v>
      </c>
      <c r="D27" s="4" t="s">
        <v>39</v>
      </c>
      <c r="E27" s="4" t="s">
        <v>38</v>
      </c>
      <c r="F27" s="7" t="s">
        <v>15</v>
      </c>
      <c r="G27" s="8" t="s">
        <v>16</v>
      </c>
      <c r="H27" s="4" t="s">
        <v>17</v>
      </c>
      <c r="I27" s="4">
        <v>20</v>
      </c>
      <c r="J27" s="9">
        <v>169.75</v>
      </c>
      <c r="K27" s="9">
        <f>J27*I27</f>
        <v>3395</v>
      </c>
      <c r="L27" s="1"/>
      <c r="M27" s="1"/>
    </row>
    <row r="28" ht="33" customHeight="1">
      <c r="B28" s="4">
        <v>21</v>
      </c>
      <c r="C28" s="4">
        <v>1000006388</v>
      </c>
      <c r="D28" s="4" t="s">
        <v>40</v>
      </c>
      <c r="E28" s="4" t="s">
        <v>14</v>
      </c>
      <c r="F28" s="7" t="s">
        <v>15</v>
      </c>
      <c r="G28" s="8" t="s">
        <v>16</v>
      </c>
      <c r="H28" s="4" t="s">
        <v>17</v>
      </c>
      <c r="I28" s="4">
        <v>8</v>
      </c>
      <c r="J28" s="9">
        <v>4986.0100000000002</v>
      </c>
      <c r="K28" s="9">
        <f>J28*I28</f>
        <v>39888.080000000002</v>
      </c>
      <c r="M28" s="1"/>
    </row>
    <row r="29" ht="33" customHeight="1">
      <c r="B29" s="4">
        <v>22</v>
      </c>
      <c r="C29" s="4">
        <v>3926720090</v>
      </c>
      <c r="D29" s="4" t="s">
        <v>41</v>
      </c>
      <c r="E29" s="4" t="s">
        <v>14</v>
      </c>
      <c r="F29" s="7" t="s">
        <v>15</v>
      </c>
      <c r="G29" s="8" t="s">
        <v>16</v>
      </c>
      <c r="H29" s="4" t="s">
        <v>17</v>
      </c>
      <c r="I29" s="4">
        <v>1</v>
      </c>
      <c r="J29" s="9">
        <v>13492.25</v>
      </c>
      <c r="K29" s="9">
        <f>J29*I29</f>
        <v>13492.25</v>
      </c>
      <c r="M29" s="1"/>
    </row>
    <row r="30" ht="33" customHeight="1">
      <c r="B30" s="4">
        <v>23</v>
      </c>
      <c r="C30" s="4">
        <v>4833310437</v>
      </c>
      <c r="D30" s="4" t="s">
        <v>42</v>
      </c>
      <c r="E30" s="4" t="s">
        <v>14</v>
      </c>
      <c r="F30" s="7" t="s">
        <v>15</v>
      </c>
      <c r="G30" s="8" t="s">
        <v>16</v>
      </c>
      <c r="H30" s="4" t="s">
        <v>17</v>
      </c>
      <c r="I30" s="4">
        <v>1</v>
      </c>
      <c r="J30" s="9">
        <v>6649.8400000000001</v>
      </c>
      <c r="K30" s="9">
        <f>J30*I30</f>
        <v>6649.8400000000001</v>
      </c>
      <c r="M30" s="1"/>
    </row>
    <row r="31" ht="33" customHeight="1">
      <c r="B31" s="4">
        <v>24</v>
      </c>
      <c r="C31" s="4">
        <v>1000017826</v>
      </c>
      <c r="D31" s="4" t="s">
        <v>43</v>
      </c>
      <c r="E31" s="4" t="s">
        <v>14</v>
      </c>
      <c r="F31" s="7" t="s">
        <v>15</v>
      </c>
      <c r="G31" s="8" t="s">
        <v>16</v>
      </c>
      <c r="H31" s="4" t="s">
        <v>17</v>
      </c>
      <c r="I31" s="4">
        <v>9</v>
      </c>
      <c r="J31" s="9">
        <v>24433.310000000001</v>
      </c>
      <c r="K31" s="9">
        <f>J31*I31</f>
        <v>219899.79000000001</v>
      </c>
      <c r="M31" s="1"/>
    </row>
    <row r="32" ht="33" customHeight="1">
      <c r="B32" s="4">
        <v>25</v>
      </c>
      <c r="C32" s="4">
        <v>5156110074</v>
      </c>
      <c r="D32" s="4" t="s">
        <v>44</v>
      </c>
      <c r="E32" s="4" t="s">
        <v>45</v>
      </c>
      <c r="F32" s="7" t="s">
        <v>46</v>
      </c>
      <c r="G32" s="8"/>
      <c r="H32" s="4" t="s">
        <v>17</v>
      </c>
      <c r="I32" s="4">
        <v>1</v>
      </c>
      <c r="J32" s="9">
        <v>9129.1700000000001</v>
      </c>
      <c r="K32" s="9">
        <f>J32*I32</f>
        <v>9129.1700000000001</v>
      </c>
      <c r="M32" s="1"/>
    </row>
    <row r="33" s="1" customFormat="1" ht="33" customHeight="1">
      <c r="B33" s="4">
        <v>26</v>
      </c>
      <c r="C33" s="4">
        <v>3468920020</v>
      </c>
      <c r="D33" s="4" t="s">
        <v>47</v>
      </c>
      <c r="E33" s="10" t="s">
        <v>14</v>
      </c>
      <c r="F33" s="7" t="s">
        <v>15</v>
      </c>
      <c r="G33" s="8" t="s">
        <v>16</v>
      </c>
      <c r="H33" s="4" t="s">
        <v>17</v>
      </c>
      <c r="I33" s="4">
        <v>1</v>
      </c>
      <c r="J33" s="9">
        <v>10831.030000000001</v>
      </c>
      <c r="K33" s="9">
        <f>J33*I33</f>
        <v>10831.030000000001</v>
      </c>
      <c r="M33" s="1"/>
    </row>
    <row r="34" s="1" customFormat="1" ht="33" customHeight="1">
      <c r="B34" s="4">
        <v>27</v>
      </c>
      <c r="C34" s="4">
        <v>1000001671</v>
      </c>
      <c r="D34" s="4" t="s">
        <v>48</v>
      </c>
      <c r="E34" s="4" t="s">
        <v>14</v>
      </c>
      <c r="F34" s="7" t="s">
        <v>15</v>
      </c>
      <c r="G34" s="8" t="s">
        <v>16</v>
      </c>
      <c r="H34" s="4" t="s">
        <v>17</v>
      </c>
      <c r="I34" s="4">
        <v>2</v>
      </c>
      <c r="J34" s="9">
        <v>8213.6299999999992</v>
      </c>
      <c r="K34" s="9">
        <f>J34*I34</f>
        <v>16427.259999999998</v>
      </c>
      <c r="M34" s="1"/>
    </row>
    <row r="35" ht="33" customHeight="1">
      <c r="B35" s="4">
        <v>28</v>
      </c>
      <c r="C35" s="4">
        <v>3901200057</v>
      </c>
      <c r="D35" s="4" t="s">
        <v>49</v>
      </c>
      <c r="E35" s="4" t="s">
        <v>14</v>
      </c>
      <c r="F35" s="7" t="s">
        <v>15</v>
      </c>
      <c r="G35" s="8" t="s">
        <v>16</v>
      </c>
      <c r="H35" s="4" t="s">
        <v>17</v>
      </c>
      <c r="I35" s="4">
        <v>1</v>
      </c>
      <c r="J35" s="9">
        <v>46013.760000000002</v>
      </c>
      <c r="K35" s="9">
        <f>J35*I35</f>
        <v>46013.760000000002</v>
      </c>
      <c r="M35" s="1"/>
    </row>
    <row r="36" ht="16.5" customHeight="1">
      <c r="B36" s="11" t="s">
        <v>50</v>
      </c>
      <c r="C36" s="11"/>
      <c r="D36" s="11"/>
      <c r="E36" s="11"/>
      <c r="F36" s="12"/>
      <c r="G36" s="11"/>
      <c r="H36" s="11"/>
      <c r="I36" s="11"/>
      <c r="J36" s="13"/>
      <c r="K36" s="14">
        <f>SUM(K8:K35)</f>
        <v>538263.77000000002</v>
      </c>
      <c r="L36" s="15"/>
      <c r="M36" s="1"/>
    </row>
    <row r="37">
      <c r="B37" s="16"/>
      <c r="C37" s="17"/>
      <c r="D37" s="18"/>
      <c r="E37" s="18"/>
      <c r="F37" s="18"/>
      <c r="G37" s="18"/>
      <c r="H37" s="16"/>
      <c r="I37" s="19"/>
      <c r="J37" s="20"/>
      <c r="K37" s="20"/>
      <c r="L37" s="15"/>
    </row>
    <row r="38" ht="18.75" customHeight="1">
      <c r="B38" s="16"/>
      <c r="C38" s="17"/>
      <c r="D38" s="18"/>
      <c r="E38" s="18"/>
      <c r="F38" s="18"/>
      <c r="G38" s="18"/>
      <c r="H38" s="16"/>
      <c r="I38" s="19"/>
      <c r="J38" s="20"/>
      <c r="K38" s="20"/>
      <c r="L38" s="15"/>
    </row>
    <row r="39">
      <c r="B39" s="16"/>
      <c r="C39" s="17"/>
      <c r="D39" s="18"/>
      <c r="E39" s="18"/>
      <c r="F39" s="18"/>
      <c r="G39" s="18"/>
      <c r="H39" s="16"/>
      <c r="I39" s="19"/>
      <c r="J39" s="20"/>
      <c r="K39" s="20"/>
      <c r="L39" s="15"/>
    </row>
    <row r="40">
      <c r="B40" s="16"/>
      <c r="C40" s="17"/>
      <c r="D40" s="18"/>
      <c r="E40" s="18"/>
      <c r="F40" s="18"/>
      <c r="G40" s="18"/>
      <c r="H40" s="16"/>
      <c r="I40" s="19"/>
      <c r="J40" s="20"/>
      <c r="K40" s="20"/>
      <c r="L40" s="21"/>
    </row>
    <row r="41">
      <c r="B41" s="16"/>
      <c r="C41" s="17"/>
      <c r="D41" s="18"/>
      <c r="E41" s="18"/>
      <c r="F41" s="18"/>
      <c r="G41" s="18"/>
      <c r="H41" s="16"/>
      <c r="I41" s="19"/>
      <c r="J41" s="20"/>
      <c r="K41" s="20"/>
      <c r="L41" s="21"/>
    </row>
    <row r="42">
      <c r="B42" s="16"/>
      <c r="C42" s="17"/>
      <c r="D42" s="18"/>
      <c r="E42" s="18"/>
      <c r="F42" s="18"/>
      <c r="G42" s="18"/>
      <c r="H42" s="16"/>
      <c r="I42" s="19"/>
      <c r="J42" s="20"/>
      <c r="K42" s="20"/>
      <c r="L42" s="21"/>
    </row>
    <row r="43">
      <c r="B43" s="16"/>
      <c r="C43" s="17"/>
      <c r="D43" s="18"/>
      <c r="E43" s="18"/>
      <c r="F43" s="18"/>
      <c r="G43" s="18"/>
      <c r="H43" s="16"/>
      <c r="I43" s="19"/>
      <c r="J43" s="20"/>
      <c r="K43" s="20"/>
      <c r="L43" s="21"/>
    </row>
    <row r="44">
      <c r="B44" s="16"/>
      <c r="C44" s="17"/>
      <c r="D44" s="22"/>
      <c r="E44" s="22"/>
      <c r="F44" s="22"/>
      <c r="G44" s="22"/>
      <c r="H44" s="22"/>
      <c r="I44" s="23"/>
      <c r="J44" s="20"/>
      <c r="K44" s="20"/>
      <c r="L44" s="15"/>
    </row>
    <row r="45">
      <c r="B45" s="16"/>
      <c r="C45" s="17"/>
      <c r="D45" s="18"/>
      <c r="E45" s="18"/>
      <c r="F45" s="18"/>
      <c r="G45" s="18"/>
      <c r="H45" s="16"/>
      <c r="I45" s="19"/>
      <c r="J45" s="20"/>
      <c r="K45" s="20"/>
      <c r="L45" s="21"/>
    </row>
    <row r="46">
      <c r="B46" s="16"/>
      <c r="C46" s="17"/>
      <c r="D46" s="18"/>
      <c r="E46" s="18"/>
      <c r="F46" s="18"/>
      <c r="G46" s="18"/>
      <c r="H46" s="16"/>
      <c r="I46" s="19"/>
      <c r="J46" s="20"/>
      <c r="K46" s="20"/>
      <c r="L46" s="21"/>
    </row>
    <row r="47">
      <c r="B47" s="16"/>
      <c r="C47" s="17"/>
      <c r="D47" s="18"/>
      <c r="E47" s="18"/>
      <c r="F47" s="18"/>
      <c r="G47" s="18"/>
      <c r="H47" s="16"/>
      <c r="I47" s="19"/>
      <c r="J47" s="20"/>
      <c r="K47" s="20"/>
      <c r="L47" s="21"/>
    </row>
    <row r="48">
      <c r="B48" s="16"/>
      <c r="C48" s="17"/>
      <c r="D48" s="18"/>
      <c r="E48" s="18"/>
      <c r="F48" s="18"/>
      <c r="G48" s="18"/>
      <c r="H48" s="16"/>
      <c r="I48" s="19"/>
      <c r="J48" s="20"/>
      <c r="K48" s="20"/>
      <c r="L48" s="21"/>
    </row>
    <row r="49">
      <c r="B49" s="16"/>
      <c r="C49" s="17"/>
      <c r="D49" s="18"/>
      <c r="E49" s="18"/>
      <c r="F49" s="18"/>
      <c r="G49" s="18"/>
      <c r="H49" s="16"/>
      <c r="I49" s="19"/>
      <c r="J49" s="20"/>
      <c r="K49" s="20"/>
      <c r="L49" s="15"/>
    </row>
    <row r="50">
      <c r="B50" s="16"/>
      <c r="C50" s="17"/>
      <c r="D50" s="18"/>
      <c r="E50" s="18"/>
      <c r="F50" s="18"/>
      <c r="G50" s="18"/>
      <c r="H50" s="16"/>
      <c r="I50" s="19"/>
      <c r="J50" s="20"/>
      <c r="K50" s="20"/>
      <c r="L50" s="21"/>
    </row>
    <row r="51">
      <c r="B51" s="16"/>
      <c r="C51" s="17"/>
      <c r="D51" s="18"/>
      <c r="E51" s="18"/>
      <c r="F51" s="18"/>
      <c r="G51" s="18"/>
      <c r="H51" s="16"/>
      <c r="I51" s="19"/>
      <c r="J51" s="20"/>
      <c r="K51" s="20"/>
      <c r="L51" s="21"/>
    </row>
    <row r="52">
      <c r="B52" s="16"/>
      <c r="C52" s="17"/>
      <c r="D52" s="18"/>
      <c r="E52" s="18"/>
      <c r="F52" s="18"/>
      <c r="G52" s="18"/>
      <c r="H52" s="16"/>
      <c r="I52" s="19"/>
      <c r="J52" s="20"/>
      <c r="K52" s="20"/>
      <c r="L52" s="15"/>
    </row>
    <row r="53">
      <c r="B53" s="16"/>
      <c r="C53" s="17"/>
      <c r="D53" s="18"/>
      <c r="E53" s="18"/>
      <c r="F53" s="18"/>
      <c r="G53" s="18"/>
      <c r="H53" s="16"/>
      <c r="I53" s="19"/>
      <c r="J53" s="20"/>
      <c r="K53" s="20"/>
      <c r="L53" s="21"/>
    </row>
    <row r="54">
      <c r="B54" s="16"/>
      <c r="C54" s="17"/>
      <c r="D54" s="18"/>
      <c r="E54" s="18"/>
      <c r="F54" s="18"/>
      <c r="G54" s="18"/>
      <c r="H54" s="16"/>
      <c r="I54" s="19"/>
      <c r="J54" s="20"/>
      <c r="K54" s="20"/>
      <c r="L54" s="15"/>
    </row>
    <row r="55">
      <c r="B55" s="16"/>
      <c r="C55" s="17"/>
      <c r="D55" s="18"/>
      <c r="E55" s="18"/>
      <c r="F55" s="18"/>
      <c r="G55" s="18"/>
      <c r="H55" s="16"/>
      <c r="I55" s="19"/>
      <c r="J55" s="20"/>
      <c r="K55" s="20"/>
      <c r="L55" s="21"/>
    </row>
    <row r="56">
      <c r="B56" s="16"/>
      <c r="C56" s="17"/>
      <c r="D56" s="18"/>
      <c r="E56" s="18"/>
      <c r="F56" s="18"/>
      <c r="G56" s="18"/>
      <c r="H56" s="16"/>
      <c r="I56" s="19"/>
      <c r="J56" s="20"/>
      <c r="K56" s="20"/>
      <c r="L56" s="15"/>
    </row>
    <row r="57">
      <c r="B57" s="16"/>
      <c r="C57" s="17"/>
      <c r="D57" s="18"/>
      <c r="E57" s="18"/>
      <c r="F57" s="18"/>
      <c r="G57" s="18"/>
      <c r="H57" s="16"/>
      <c r="I57" s="19"/>
      <c r="J57" s="20"/>
      <c r="K57" s="20"/>
      <c r="L57" s="15"/>
    </row>
    <row r="58">
      <c r="B58" s="16"/>
      <c r="C58" s="17"/>
      <c r="D58" s="18"/>
      <c r="E58" s="18"/>
      <c r="F58" s="18"/>
      <c r="G58" s="18"/>
      <c r="H58" s="16"/>
      <c r="I58" s="19"/>
      <c r="J58" s="20"/>
      <c r="K58" s="20"/>
      <c r="L58" s="15"/>
    </row>
    <row r="59">
      <c r="B59" s="16"/>
      <c r="C59" s="17"/>
      <c r="D59" s="18"/>
      <c r="E59" s="18"/>
      <c r="F59" s="18"/>
      <c r="G59" s="18"/>
      <c r="H59" s="16"/>
      <c r="I59" s="19"/>
      <c r="J59" s="20"/>
      <c r="K59" s="20"/>
      <c r="L59" s="15"/>
    </row>
    <row r="60">
      <c r="B60" s="16"/>
      <c r="C60" s="17"/>
      <c r="D60" s="18"/>
      <c r="E60" s="18"/>
      <c r="F60" s="18"/>
      <c r="G60" s="18"/>
      <c r="H60" s="16"/>
      <c r="I60" s="19"/>
      <c r="J60" s="20"/>
      <c r="K60" s="20"/>
      <c r="L60" s="21"/>
    </row>
  </sheetData>
  <autoFilter ref="A7:L36">
    <sortState ref="A8:L36">
      <sortCondition descending="0" ref="D7:D36"/>
    </sortState>
  </autoFilter>
  <sortState ref="B10:E36">
    <sortCondition ref="D10"/>
  </sortState>
  <mergeCells count="3">
    <mergeCell ref="J1:K1"/>
    <mergeCell ref="J2:K2"/>
    <mergeCell ref="D5:I5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1" id="{001400F7-00AF-46E4-AF7D-007600F200D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C:C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 Павел Андреевич</dc:creator>
  <cp:revision>3</cp:revision>
  <dcterms:created xsi:type="dcterms:W3CDTF">2006-09-16T00:00:00Z</dcterms:created>
  <dcterms:modified xsi:type="dcterms:W3CDTF">2025-11-20T12:43:14Z</dcterms:modified>
</cp:coreProperties>
</file>